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D75B1E3-4C2A-4361-9B0F-90A9E9034F2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definedNames>
    <definedName name="_xlnm._FilterDatabase" localSheetId="0" hidden="1">Лист1!$A$1:$N$11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N5" i="1"/>
  <c r="N9" i="1"/>
  <c r="M11" i="1"/>
  <c r="N11" i="1" s="1"/>
  <c r="M10" i="1"/>
  <c r="N10" i="1" s="1"/>
  <c r="M8" i="1"/>
  <c r="N8" i="1" s="1"/>
  <c r="M7" i="1"/>
  <c r="N7" i="1" s="1"/>
  <c r="M6" i="1"/>
  <c r="N6" i="1" s="1"/>
  <c r="M3" i="1"/>
  <c r="N3" i="1" s="1"/>
  <c r="M2" i="1"/>
  <c r="N2" i="1" s="1"/>
  <c r="L3" i="1"/>
  <c r="L4" i="1"/>
  <c r="L5" i="1"/>
  <c r="L6" i="1"/>
  <c r="L7" i="1"/>
  <c r="L8" i="1"/>
  <c r="L9" i="1"/>
  <c r="L10" i="1"/>
  <c r="L11" i="1"/>
  <c r="L2" i="1"/>
  <c r="L12" i="1" s="1"/>
  <c r="N12" i="1" l="1"/>
</calcChain>
</file>

<file path=xl/sharedStrings.xml><?xml version="1.0" encoding="utf-8"?>
<sst xmlns="http://schemas.openxmlformats.org/spreadsheetml/2006/main" count="93" uniqueCount="45">
  <si>
    <t>№</t>
  </si>
  <si>
    <t>Организация</t>
  </si>
  <si>
    <t>Площадка</t>
  </si>
  <si>
    <t xml:space="preserve">Система </t>
  </si>
  <si>
    <t>Тип (ПО, оборудование, ТП, работы, услуги)</t>
  </si>
  <si>
    <t>Год поставки</t>
  </si>
  <si>
    <t>Производитель</t>
  </si>
  <si>
    <t>Артикул</t>
  </si>
  <si>
    <t>Наименование закупаемой позиции</t>
  </si>
  <si>
    <t>Кол-во закупаемых позиций, шт.</t>
  </si>
  <si>
    <t>Цена без НДС, руб</t>
  </si>
  <si>
    <t>Стоимость без НДС, руб.</t>
  </si>
  <si>
    <t>НДС за ед. руб.</t>
  </si>
  <si>
    <t>Стоимость с НДС, руб.</t>
  </si>
  <si>
    <t>АО «Петербургская сбытовая компания»</t>
  </si>
  <si>
    <t>АО «Петербургская сбытовая компания» (CRM-система)</t>
  </si>
  <si>
    <t>СЗБД</t>
  </si>
  <si>
    <t>Оборудование</t>
  </si>
  <si>
    <t>Аквариус</t>
  </si>
  <si>
    <t>-</t>
  </si>
  <si>
    <t>Сервер «Аквариус» T50 D110AC (АМПР.466539.166) Тип 1 (2xG5317/4DDR4_16G/2SSD480_RI/2SSD960_SAS_RI/RAID_G4_8P_4G/CVM/NIC_1G2P_RJ45/DCI_OL_S1Y/DCI_S_S4Y/PRAIL2U/CMA/2PSU1200P/2CBL_C13C14_3M), AQCARE поддержка 9х5xNextBusinessDay на 5 лет</t>
  </si>
  <si>
    <t>Сервер «Аквариус» T50 D110AC (АМПР.466539.166) Тип 3 (2xG5317/8DDR4_16G/2SSD480_RI/5SSD7T6_SAS_RI/RAID_G4_8P_4G/CVM/NIC_1G4P_RJ45/DCI_OL_S1Y/DCI_S_S4Y/PRAIL2U/CMA/2PSU1200P/2CBL_C13C14_3M), AQCARE поддержка 9х5xNextBusinessDay на 5 лет</t>
  </si>
  <si>
    <t>ПО</t>
  </si>
  <si>
    <t>2026</t>
  </si>
  <si>
    <t>Гарда Технологии</t>
  </si>
  <si>
    <t>DBF-M-1GB-IE</t>
  </si>
  <si>
    <t>ПО Гарда БД. 
Лицензионные ограничения: 
Использование модулей: «Анализ сетевого трафика», «Центр управления, «Хранение и обработка данных», «Мастер».
1 Гбит/с 
Простая (неисключительная) лицензия. Срок действия лицензии: бессрочно. Гарантия  12 месяцев</t>
  </si>
  <si>
    <t>Базальт</t>
  </si>
  <si>
    <t>ALT10-0110SZ-K</t>
  </si>
  <si>
    <t>ОС Альт СП / 4305 / Лицензия на право использования Альт СП Сервер релиз 10 / бессрочная / ФСТЭК / kit / без права использования виртуализации / арх.64 бит</t>
  </si>
  <si>
    <t>ТП</t>
  </si>
  <si>
    <t>ALT10-T5432-12</t>
  </si>
  <si>
    <t xml:space="preserve">Сертификат на сопровождение (техподдержку) ОС «Альт СП Сервер релиз 10», без права использования виртуализации, без сопровождения программного комплекса Альт Домен, уровень «стандартный», сроком на 12 мес. </t>
  </si>
  <si>
    <t>Техаргос</t>
  </si>
  <si>
    <t>TA-PB-D5148Y8C-T-AC-PI-TORP</t>
  </si>
  <si>
    <t>Брокер сетевых пакетов Техаргос  QUASAR D5148Y8С-T (48 портов 10/25G SFP28 + 8 портов 40/100G QSFP28, 2 AC Блока Питания, 6 вентиляторов, направление обдува от портов к блокам питания, 1RU, ТОРП)</t>
  </si>
  <si>
    <t xml:space="preserve">TA-SFP+SR </t>
  </si>
  <si>
    <t>Модуль SFP+ 10GBASE-SR/SW, разъем LC, дальность до 300м (5dB), 850нм</t>
  </si>
  <si>
    <t>TA-OS-PB-48X25G</t>
  </si>
  <si>
    <t>Программный комплекс агрегации и балансировки «ВЕКТОР-AG» с лицензионными ограничениями: активация 48 портов 10/25G SFP+/SFP28. Неисключительная бессрочная лицензия.</t>
  </si>
  <si>
    <t>TA-SUP-HW-STN-12M</t>
  </si>
  <si>
    <t>TA-SUP-NPB-SW-STN-12M</t>
  </si>
  <si>
    <t>Сертификат стандартного сервисного сопровождения программного комплекса агрегации и балансировки «ВЕКТОР-AG» в режиме 9x5 на 12 месяцев</t>
  </si>
  <si>
    <t>Сертификат стандартного сервисного сопровождения оборудования в режиме 9x5 на 12 месяцев</t>
  </si>
  <si>
    <t>Строки, выделенные цветом, относятся к CAPEX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</si>
</sst>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PT Astra Sans"/>
      <family val="2"/>
      <charset val="204"/>
    </font>
    <font>
      <sz val="11"/>
      <color theme="1"/>
      <name val="PT Astra Sans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7" fillId="0" borderId="1" xfId="1" applyNumberFormat="1" applyFont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4" fontId="3" fillId="0" borderId="0" xfId="0" applyNumberFormat="1" applyFont="1" applyAlignment="1">
      <alignment vertical="center"/>
    </xf>
    <xf numFmtId="4" fontId="0" fillId="4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" fillId="4" borderId="0" xfId="0" applyFont="1" applyFill="1"/>
    <xf numFmtId="0" fontId="0" fillId="4" borderId="0" xfId="0" applyFill="1"/>
    <xf numFmtId="0" fontId="5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9" fontId="6" fillId="4" borderId="1" xfId="0" quotePrefix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43" fontId="1" fillId="4" borderId="1" xfId="1" applyFont="1" applyFill="1" applyBorder="1" applyAlignment="1">
      <alignment horizontal="center" vertical="center"/>
    </xf>
    <xf numFmtId="4" fontId="7" fillId="4" borderId="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"/>
  <sheetViews>
    <sheetView tabSelected="1" zoomScale="80" zoomScaleNormal="80" zoomScaleSheetLayoutView="90" workbookViewId="0">
      <selection activeCell="A15" sqref="A15"/>
    </sheetView>
  </sheetViews>
  <sheetFormatPr defaultRowHeight="15" x14ac:dyDescent="0.25"/>
  <cols>
    <col min="1" max="1" width="5" customWidth="1"/>
    <col min="2" max="2" width="24.28515625" customWidth="1"/>
    <col min="3" max="3" width="39.7109375" customWidth="1"/>
    <col min="4" max="4" width="11.7109375" customWidth="1"/>
    <col min="5" max="5" width="16.28515625" customWidth="1"/>
    <col min="6" max="6" width="11.28515625" customWidth="1"/>
    <col min="7" max="7" width="18.28515625" customWidth="1"/>
    <col min="8" max="8" width="21.42578125" customWidth="1"/>
    <col min="9" max="9" width="89.28515625" customWidth="1"/>
    <col min="10" max="10" width="11.42578125" customWidth="1"/>
    <col min="11" max="11" width="19.5703125" customWidth="1"/>
    <col min="12" max="12" width="16.7109375" customWidth="1"/>
    <col min="13" max="14" width="14.85546875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60" x14ac:dyDescent="0.25">
      <c r="A2" s="21">
        <v>1</v>
      </c>
      <c r="B2" s="22" t="s">
        <v>14</v>
      </c>
      <c r="C2" s="22" t="s">
        <v>15</v>
      </c>
      <c r="D2" s="22" t="s">
        <v>16</v>
      </c>
      <c r="E2" s="22" t="s">
        <v>17</v>
      </c>
      <c r="F2" s="22">
        <v>2026</v>
      </c>
      <c r="G2" s="23" t="s">
        <v>18</v>
      </c>
      <c r="H2" s="24" t="s">
        <v>19</v>
      </c>
      <c r="I2" s="25" t="s">
        <v>20</v>
      </c>
      <c r="J2" s="22">
        <v>1</v>
      </c>
      <c r="K2" s="17">
        <v>4568666</v>
      </c>
      <c r="L2" s="17">
        <f t="shared" ref="L2:L11" si="0">K2*J2</f>
        <v>4568666</v>
      </c>
      <c r="M2" s="17">
        <f t="shared" ref="M2:M3" si="1">ROUND(K2*0.2,2)</f>
        <v>913733.2</v>
      </c>
      <c r="N2" s="17">
        <f t="shared" ref="N2:N11" si="2">(K2+M2)*J2</f>
        <v>5482399.2000000002</v>
      </c>
    </row>
    <row r="3" spans="1:14" ht="60" x14ac:dyDescent="0.25">
      <c r="A3" s="21">
        <v>2</v>
      </c>
      <c r="B3" s="22" t="s">
        <v>14</v>
      </c>
      <c r="C3" s="22" t="s">
        <v>15</v>
      </c>
      <c r="D3" s="22" t="s">
        <v>16</v>
      </c>
      <c r="E3" s="22" t="s">
        <v>17</v>
      </c>
      <c r="F3" s="22">
        <v>2026</v>
      </c>
      <c r="G3" s="23" t="s">
        <v>18</v>
      </c>
      <c r="H3" s="24" t="s">
        <v>19</v>
      </c>
      <c r="I3" s="25" t="s">
        <v>21</v>
      </c>
      <c r="J3" s="22">
        <v>1</v>
      </c>
      <c r="K3" s="17">
        <v>8561804</v>
      </c>
      <c r="L3" s="17">
        <f t="shared" si="0"/>
        <v>8561804</v>
      </c>
      <c r="M3" s="17">
        <f t="shared" si="1"/>
        <v>1712360.8</v>
      </c>
      <c r="N3" s="17">
        <f t="shared" si="2"/>
        <v>10274164.800000001</v>
      </c>
    </row>
    <row r="4" spans="1:14" ht="105" x14ac:dyDescent="0.25">
      <c r="A4" s="21">
        <v>3</v>
      </c>
      <c r="B4" s="22" t="s">
        <v>14</v>
      </c>
      <c r="C4" s="22" t="s">
        <v>15</v>
      </c>
      <c r="D4" s="22" t="s">
        <v>16</v>
      </c>
      <c r="E4" s="22" t="s">
        <v>22</v>
      </c>
      <c r="F4" s="23" t="s">
        <v>23</v>
      </c>
      <c r="G4" s="23" t="s">
        <v>24</v>
      </c>
      <c r="H4" s="24" t="s">
        <v>25</v>
      </c>
      <c r="I4" s="26" t="s">
        <v>26</v>
      </c>
      <c r="J4" s="24">
        <v>1</v>
      </c>
      <c r="K4" s="27">
        <v>17031960</v>
      </c>
      <c r="L4" s="17">
        <f t="shared" si="0"/>
        <v>17031960</v>
      </c>
      <c r="M4" s="17"/>
      <c r="N4" s="17">
        <f t="shared" si="2"/>
        <v>17031960</v>
      </c>
    </row>
    <row r="5" spans="1:14" ht="30" x14ac:dyDescent="0.25">
      <c r="A5" s="21">
        <v>4</v>
      </c>
      <c r="B5" s="22" t="s">
        <v>14</v>
      </c>
      <c r="C5" s="22" t="s">
        <v>15</v>
      </c>
      <c r="D5" s="22" t="s">
        <v>16</v>
      </c>
      <c r="E5" s="23" t="s">
        <v>22</v>
      </c>
      <c r="F5" s="23" t="s">
        <v>23</v>
      </c>
      <c r="G5" s="23" t="s">
        <v>27</v>
      </c>
      <c r="H5" s="24" t="s">
        <v>28</v>
      </c>
      <c r="I5" s="26" t="s">
        <v>29</v>
      </c>
      <c r="J5" s="24">
        <v>2</v>
      </c>
      <c r="K5" s="17">
        <v>55889.999999999993</v>
      </c>
      <c r="L5" s="17">
        <f t="shared" si="0"/>
        <v>111779.99999999999</v>
      </c>
      <c r="M5" s="17"/>
      <c r="N5" s="17">
        <f t="shared" si="2"/>
        <v>111779.99999999999</v>
      </c>
    </row>
    <row r="6" spans="1:14" ht="45" x14ac:dyDescent="0.25">
      <c r="A6" s="4">
        <v>5</v>
      </c>
      <c r="B6" s="5" t="s">
        <v>14</v>
      </c>
      <c r="C6" s="6" t="s">
        <v>15</v>
      </c>
      <c r="D6" s="7" t="s">
        <v>16</v>
      </c>
      <c r="E6" s="9" t="s">
        <v>30</v>
      </c>
      <c r="F6" s="9" t="s">
        <v>23</v>
      </c>
      <c r="G6" s="9" t="s">
        <v>27</v>
      </c>
      <c r="H6" s="10" t="s">
        <v>31</v>
      </c>
      <c r="I6" s="11" t="s">
        <v>32</v>
      </c>
      <c r="J6" s="10">
        <v>2</v>
      </c>
      <c r="K6" s="8">
        <v>26220</v>
      </c>
      <c r="L6" s="18">
        <f t="shared" si="0"/>
        <v>52440</v>
      </c>
      <c r="M6" s="8">
        <f t="shared" ref="M6:M8" si="3">ROUND(K6*0.2,2)</f>
        <v>5244</v>
      </c>
      <c r="N6" s="8">
        <f t="shared" si="2"/>
        <v>62928</v>
      </c>
    </row>
    <row r="7" spans="1:14" ht="45" x14ac:dyDescent="0.25">
      <c r="A7" s="21">
        <v>6</v>
      </c>
      <c r="B7" s="22" t="s">
        <v>14</v>
      </c>
      <c r="C7" s="22" t="s">
        <v>15</v>
      </c>
      <c r="D7" s="22" t="s">
        <v>16</v>
      </c>
      <c r="E7" s="23" t="s">
        <v>17</v>
      </c>
      <c r="F7" s="23" t="s">
        <v>23</v>
      </c>
      <c r="G7" s="23" t="s">
        <v>33</v>
      </c>
      <c r="H7" s="24" t="s">
        <v>34</v>
      </c>
      <c r="I7" s="26" t="s">
        <v>35</v>
      </c>
      <c r="J7" s="24">
        <v>1</v>
      </c>
      <c r="K7" s="28">
        <v>3270501</v>
      </c>
      <c r="L7" s="17">
        <f t="shared" si="0"/>
        <v>3270501</v>
      </c>
      <c r="M7" s="17">
        <f t="shared" si="3"/>
        <v>654100.19999999995</v>
      </c>
      <c r="N7" s="17">
        <f t="shared" si="2"/>
        <v>3924601.2</v>
      </c>
    </row>
    <row r="8" spans="1:14" ht="30" x14ac:dyDescent="0.25">
      <c r="A8" s="21">
        <v>7</v>
      </c>
      <c r="B8" s="22" t="s">
        <v>14</v>
      </c>
      <c r="C8" s="22" t="s">
        <v>15</v>
      </c>
      <c r="D8" s="22" t="s">
        <v>16</v>
      </c>
      <c r="E8" s="23" t="s">
        <v>17</v>
      </c>
      <c r="F8" s="23" t="s">
        <v>23</v>
      </c>
      <c r="G8" s="23" t="s">
        <v>33</v>
      </c>
      <c r="H8" s="24" t="s">
        <v>36</v>
      </c>
      <c r="I8" s="26" t="s">
        <v>37</v>
      </c>
      <c r="J8" s="24">
        <v>2</v>
      </c>
      <c r="K8" s="28">
        <v>5340</v>
      </c>
      <c r="L8" s="17">
        <f t="shared" si="0"/>
        <v>10680</v>
      </c>
      <c r="M8" s="17">
        <f t="shared" si="3"/>
        <v>1068</v>
      </c>
      <c r="N8" s="17">
        <f t="shared" si="2"/>
        <v>12816</v>
      </c>
    </row>
    <row r="9" spans="1:14" ht="45" x14ac:dyDescent="0.25">
      <c r="A9" s="21">
        <v>8</v>
      </c>
      <c r="B9" s="22" t="s">
        <v>14</v>
      </c>
      <c r="C9" s="22" t="s">
        <v>15</v>
      </c>
      <c r="D9" s="22" t="s">
        <v>16</v>
      </c>
      <c r="E9" s="23" t="s">
        <v>22</v>
      </c>
      <c r="F9" s="23" t="s">
        <v>23</v>
      </c>
      <c r="G9" s="23" t="s">
        <v>33</v>
      </c>
      <c r="H9" s="24" t="s">
        <v>38</v>
      </c>
      <c r="I9" s="26" t="s">
        <v>39</v>
      </c>
      <c r="J9" s="24">
        <v>1</v>
      </c>
      <c r="K9" s="28">
        <v>1380824</v>
      </c>
      <c r="L9" s="17">
        <f t="shared" si="0"/>
        <v>1380824</v>
      </c>
      <c r="M9" s="17"/>
      <c r="N9" s="17">
        <f t="shared" si="2"/>
        <v>1380824</v>
      </c>
    </row>
    <row r="10" spans="1:14" ht="30" x14ac:dyDescent="0.25">
      <c r="A10" s="4">
        <v>9</v>
      </c>
      <c r="B10" s="5" t="s">
        <v>14</v>
      </c>
      <c r="C10" s="6" t="s">
        <v>15</v>
      </c>
      <c r="D10" s="7" t="s">
        <v>16</v>
      </c>
      <c r="E10" s="9" t="s">
        <v>30</v>
      </c>
      <c r="F10" s="9" t="s">
        <v>23</v>
      </c>
      <c r="G10" s="9" t="s">
        <v>33</v>
      </c>
      <c r="H10" s="13" t="s">
        <v>40</v>
      </c>
      <c r="I10" s="11" t="s">
        <v>43</v>
      </c>
      <c r="J10" s="10">
        <v>1</v>
      </c>
      <c r="K10" s="12">
        <v>371987</v>
      </c>
      <c r="L10" s="8">
        <f t="shared" si="0"/>
        <v>371987</v>
      </c>
      <c r="M10" s="8">
        <f t="shared" ref="M10:M11" si="4">ROUND(K10*0.2,2)</f>
        <v>74397.399999999994</v>
      </c>
      <c r="N10" s="8">
        <f t="shared" si="2"/>
        <v>446384.4</v>
      </c>
    </row>
    <row r="11" spans="1:14" ht="30" x14ac:dyDescent="0.25">
      <c r="A11" s="4">
        <v>10</v>
      </c>
      <c r="B11" s="5" t="s">
        <v>14</v>
      </c>
      <c r="C11" s="6" t="s">
        <v>15</v>
      </c>
      <c r="D11" s="7" t="s">
        <v>16</v>
      </c>
      <c r="E11" s="9" t="s">
        <v>30</v>
      </c>
      <c r="F11" s="9" t="s">
        <v>23</v>
      </c>
      <c r="G11" s="9" t="s">
        <v>33</v>
      </c>
      <c r="H11" s="10" t="s">
        <v>41</v>
      </c>
      <c r="I11" s="11" t="s">
        <v>42</v>
      </c>
      <c r="J11" s="10">
        <v>1</v>
      </c>
      <c r="K11" s="12">
        <v>485738</v>
      </c>
      <c r="L11" s="8">
        <f t="shared" si="0"/>
        <v>485738</v>
      </c>
      <c r="M11" s="8">
        <f t="shared" si="4"/>
        <v>97147.6</v>
      </c>
      <c r="N11" s="8">
        <f t="shared" si="2"/>
        <v>582885.6</v>
      </c>
    </row>
    <row r="12" spans="1:14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5"/>
      <c r="L12" s="16">
        <f>SUBTOTAL(9,L2:L11)</f>
        <v>35846380</v>
      </c>
      <c r="M12" s="14"/>
      <c r="N12" s="16">
        <f>SUBTOTAL(9,N2:N11)</f>
        <v>39310743.200000003</v>
      </c>
    </row>
    <row r="14" spans="1:14" x14ac:dyDescent="0.25">
      <c r="A14" s="19" t="s">
        <v>44</v>
      </c>
      <c r="B14" s="20"/>
      <c r="C14" s="20"/>
    </row>
  </sheetData>
  <autoFilter ref="A1:N11" xr:uid="{00000000-0009-0000-0000-000000000000}"/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2026-04-07T15:37:15Z</dcterms:modified>
</cp:coreProperties>
</file>